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8_{E504ADAD-19F5-4ED4-A641-1944493FC103}" xr6:coauthVersionLast="47" xr6:coauthVersionMax="47" xr10:uidLastSave="{00000000-0000-0000-0000-000000000000}"/>
  <bookViews>
    <workbookView xWindow="-28920" yWindow="-1020" windowWidth="29040" windowHeight="15720" xr2:uid="{17DD46D0-55B0-487A-AAA6-3768F4D39ECE}"/>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I45" i="1"/>
  <c r="I43" i="1"/>
  <c r="Y39" i="1"/>
  <c r="Y43" i="1" s="1"/>
  <c r="Q39" i="1"/>
  <c r="Q43" i="1" s="1"/>
  <c r="I35" i="1"/>
  <c r="Y31" i="1"/>
  <c r="Q31" i="1"/>
  <c r="Q45" i="1" l="1"/>
  <c r="I74" i="1"/>
  <c r="I65" i="1"/>
  <c r="I56" i="1"/>
  <c r="Y45" i="1"/>
  <c r="Q35" i="1"/>
  <c r="Y35" i="1"/>
  <c r="I76" i="1"/>
  <c r="I67" i="1"/>
  <c r="I58" i="1"/>
  <c r="I69" i="1" l="1"/>
  <c r="Y58" i="1"/>
  <c r="Y67" i="1"/>
  <c r="Y76" i="1"/>
  <c r="Y56" i="1"/>
  <c r="Y65" i="1"/>
  <c r="Y74" i="1"/>
  <c r="I60" i="1"/>
  <c r="I90" i="1"/>
  <c r="I88" i="1"/>
  <c r="I92" i="1" s="1"/>
  <c r="Q67" i="1"/>
  <c r="Q58" i="1"/>
  <c r="Q76" i="1"/>
  <c r="Q56" i="1"/>
  <c r="Q65" i="1"/>
  <c r="Q69" i="1" s="1"/>
  <c r="Q74" i="1"/>
  <c r="I78" i="1"/>
  <c r="Y60" i="1" l="1"/>
  <c r="Y90" i="1"/>
  <c r="Y88" i="1"/>
  <c r="Y92" i="1" s="1"/>
  <c r="Y78" i="1"/>
  <c r="Q60" i="1"/>
  <c r="Q80" i="1" s="1"/>
  <c r="Q90" i="1"/>
  <c r="Q88" i="1"/>
  <c r="Q92" i="1" s="1"/>
  <c r="I164" i="1"/>
  <c r="I102" i="1"/>
  <c r="I162" i="1"/>
  <c r="I144" i="1"/>
  <c r="I104" i="1"/>
  <c r="I106" i="1"/>
  <c r="I186" i="1"/>
  <c r="I192" i="1"/>
  <c r="I152" i="1"/>
  <c r="I174" i="1"/>
  <c r="I166" i="1"/>
  <c r="I150" i="1"/>
  <c r="I154" i="1" s="1"/>
  <c r="I160" i="1"/>
  <c r="I168" i="1" s="1"/>
  <c r="I190" i="1"/>
  <c r="I139" i="1"/>
  <c r="I178" i="1"/>
  <c r="I172" i="1"/>
  <c r="I176" i="1"/>
  <c r="I112" i="1"/>
  <c r="I188" i="1"/>
  <c r="I118" i="1"/>
  <c r="I124" i="1" s="1"/>
  <c r="I182" i="1"/>
  <c r="I184" i="1"/>
  <c r="I100" i="1"/>
  <c r="I114" i="1"/>
  <c r="I110" i="1"/>
  <c r="I180" i="1"/>
  <c r="I108" i="1"/>
  <c r="Q78" i="1"/>
  <c r="I80" i="1"/>
  <c r="I94" i="1" s="1"/>
  <c r="Y69" i="1"/>
  <c r="I116" i="1" l="1"/>
  <c r="I129" i="1"/>
  <c r="I134" i="1"/>
  <c r="Y162" i="1"/>
  <c r="Y190" i="1"/>
  <c r="Y186" i="1"/>
  <c r="Y160" i="1"/>
  <c r="Y166" i="1"/>
  <c r="Y144" i="1"/>
  <c r="Y188" i="1"/>
  <c r="Y182" i="1"/>
  <c r="Y184" i="1"/>
  <c r="Y104" i="1"/>
  <c r="Y100" i="1"/>
  <c r="Y118" i="1"/>
  <c r="Y124" i="1" s="1"/>
  <c r="Y180" i="1"/>
  <c r="Y172" i="1"/>
  <c r="Y174" i="1"/>
  <c r="Y114" i="1"/>
  <c r="Y150" i="1"/>
  <c r="Y154" i="1" s="1"/>
  <c r="Y110" i="1"/>
  <c r="Y112" i="1"/>
  <c r="Y152" i="1"/>
  <c r="Y164" i="1"/>
  <c r="Y176" i="1"/>
  <c r="Y192" i="1"/>
  <c r="Y178" i="1"/>
  <c r="Q94" i="1"/>
  <c r="I194" i="1"/>
  <c r="Q112" i="1"/>
  <c r="Q190" i="1"/>
  <c r="Q174" i="1"/>
  <c r="Q106" i="1"/>
  <c r="Q114" i="1"/>
  <c r="Q178" i="1"/>
  <c r="Q104" i="1"/>
  <c r="Q108" i="1"/>
  <c r="Q172" i="1"/>
  <c r="Q118" i="1"/>
  <c r="Q129" i="1" s="1"/>
  <c r="Q102" i="1"/>
  <c r="Q182" i="1"/>
  <c r="Q188" i="1"/>
  <c r="Q186" i="1"/>
  <c r="Q162" i="1"/>
  <c r="Q176" i="1"/>
  <c r="Q180" i="1"/>
  <c r="Q192" i="1"/>
  <c r="Q184" i="1"/>
  <c r="Q160" i="1"/>
  <c r="Q139" i="1"/>
  <c r="Q152" i="1"/>
  <c r="Q164" i="1"/>
  <c r="Q166" i="1"/>
  <c r="Q150" i="1"/>
  <c r="Q154" i="1" s="1"/>
  <c r="Q110" i="1"/>
  <c r="Q100" i="1"/>
  <c r="I142" i="1"/>
  <c r="I132" i="1"/>
  <c r="I122" i="1"/>
  <c r="I137" i="1"/>
  <c r="I127" i="1"/>
  <c r="Y80" i="1"/>
  <c r="Y94" i="1" s="1"/>
  <c r="Y168" i="1" l="1"/>
  <c r="Y194" i="1"/>
  <c r="Q124" i="1"/>
  <c r="Q168" i="1"/>
  <c r="Y139" i="1"/>
  <c r="Y116" i="1"/>
  <c r="Q122" i="1"/>
  <c r="Q142" i="1"/>
  <c r="Q137" i="1"/>
  <c r="Q127" i="1"/>
  <c r="Q132" i="1"/>
  <c r="Q144" i="1"/>
  <c r="Q194" i="1"/>
  <c r="Q134" i="1"/>
  <c r="Y137" i="1"/>
  <c r="Y127" i="1"/>
  <c r="Y142" i="1"/>
  <c r="Y132" i="1"/>
  <c r="Y122" i="1"/>
  <c r="Y146" i="1" s="1"/>
  <c r="Y156" i="1" s="1"/>
  <c r="Y196" i="1" s="1"/>
  <c r="I146" i="1"/>
  <c r="I156" i="1" s="1"/>
  <c r="I196" i="1" s="1"/>
  <c r="Y134" i="1"/>
  <c r="Y129" i="1"/>
  <c r="Q116" i="1"/>
  <c r="I198" i="1" l="1"/>
  <c r="I200" i="1" s="1"/>
  <c r="Y198" i="1"/>
  <c r="Y200" i="1" s="1"/>
  <c r="Q146" i="1"/>
  <c r="Q156" i="1" s="1"/>
  <c r="Q196" i="1" s="1"/>
  <c r="Q198" i="1" l="1"/>
  <c r="Q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<sst xmlns="http://schemas.openxmlformats.org/spreadsheetml/2006/main" count="493" uniqueCount="172">
  <si>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</si>
  <si>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</si>
  <si>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</si>
  <si>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</si>
  <si>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</si>
  <si>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2c, OK S</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</si>
  <si>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</si>
  <si>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</si>
  <si>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</si>
  <si>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</si>
  <si>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</si>
  <si>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</si>
  <si>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</si>
  <si>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</si>
  <si>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</si>
  <si>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</si>
  <si>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</si>
  <si>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</si>
  <si>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2c, OK S:</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</si>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</sst>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A8386-AACB-4E31-A893-4F1F1A5CF67C}">
  <dimension ref="A1:AC214"/>
  <sheetViews>
    <sheetView showGridLines="0" tabSelected="1" workbookViewId="0">
      <selection activeCell="I223" sqref="I223"/>
    </sheetView>
  </sheetViews>
  <sheetFormatPr baseColWidth="10" defaultColWidth="11.42578125" defaultRowHeight="14.25" x14ac:dyDescent="0.2"/>
  <cols>
    <col min="1" max="1" width="6" style="8" customWidth="1"/>
    <col min="2" max="2" width="6.140625" style="8" customWidth="1"/>
    <col min="3" max="3" width="28.140625" style="8" customWidth="1"/>
    <col min="4" max="4" width="19.85546875" style="8" customWidth="1"/>
    <col min="5" max="5" width="3.5703125" style="8" customWidth="1"/>
    <col min="6" max="6" width="8.5703125" style="8" customWidth="1"/>
    <col min="7" max="7" width="3.140625" style="8" bestFit="1" customWidth="1"/>
    <col min="8" max="8" width="0.85546875" style="8" customWidth="1"/>
    <col min="9" max="9" width="10.5703125" style="8" customWidth="1"/>
    <col min="10" max="10" width="2.42578125" style="8" bestFit="1" customWidth="1"/>
    <col min="11" max="11" width="0.42578125" style="8" customWidth="1"/>
    <col min="12" max="12" width="0.140625" style="8" customWidth="1"/>
    <col min="13" max="13" width="0.42578125" style="8" customWidth="1"/>
    <col min="14" max="14" width="8.5703125" style="8" customWidth="1"/>
    <col min="15" max="15" width="3.85546875" style="8" customWidth="1"/>
    <col min="16" max="16" width="0.85546875" style="8" customWidth="1"/>
    <col min="17" max="17" width="10.5703125" style="8" customWidth="1"/>
    <col min="18" max="18" width="2.42578125" style="8" bestFit="1" customWidth="1"/>
    <col min="19" max="19" width="0.42578125" style="8" customWidth="1"/>
    <col min="20" max="20" width="0.140625" style="8" customWidth="1"/>
    <col min="21" max="21" width="0.42578125" style="8" customWidth="1"/>
    <col min="22" max="22" width="8.5703125" style="8" customWidth="1"/>
    <col min="23" max="23" width="3.85546875" style="8" customWidth="1"/>
    <col min="24" max="24" width="0.85546875" style="8" customWidth="1"/>
    <col min="25" max="25" width="10.5703125" style="8" customWidth="1"/>
    <col min="26" max="26" width="2.42578125" style="8" bestFit="1" customWidth="1"/>
    <col min="27" max="27" width="0.42578125" style="8" customWidth="1"/>
    <col min="28" max="28" width="0.140625" style="8" customWidth="1"/>
    <col min="29" max="16384" width="11.42578125" style="8"/>
  </cols>
  <sheetData>
    <row r="1" spans="1:28" ht="14.1"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2" customHeight="1" x14ac:dyDescent="0.2">
      <c r="A2" s="9"/>
      <c r="B2" s="10"/>
      <c r="C2" s="10"/>
      <c r="D2" s="11"/>
      <c r="E2" s="11"/>
      <c r="F2" s="11"/>
      <c r="G2" s="11"/>
      <c r="H2" s="11"/>
      <c r="I2" s="11"/>
      <c r="J2" s="11"/>
      <c r="AB2" s="7"/>
    </row>
    <row r="3" spans="1:28" ht="14.1"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2.1"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2.9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4.1"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4.1"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2.9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4.1"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2.9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2.9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4.1"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6"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2"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2" customHeight="1" thickTop="1" x14ac:dyDescent="0.2">
      <c r="A16" s="18"/>
      <c r="B16" s="19"/>
      <c r="C16" s="19"/>
      <c r="D16" s="20"/>
      <c r="E16" s="20"/>
      <c r="F16" s="20"/>
      <c r="G16" s="20"/>
      <c r="H16" s="20"/>
      <c r="I16" s="20"/>
      <c r="J16" s="20"/>
      <c r="K16" s="21"/>
      <c r="L16" s="21"/>
      <c r="AB16" s="7"/>
    </row>
    <row r="17" spans="1:28" s="28" customFormat="1" ht="14.1"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2" customHeight="1" x14ac:dyDescent="0.2">
      <c r="A18" s="30"/>
      <c r="B18" s="31"/>
      <c r="C18" s="31"/>
      <c r="D18" s="32"/>
      <c r="E18" s="32"/>
      <c r="F18" s="32"/>
      <c r="G18" s="32"/>
      <c r="H18" s="32"/>
      <c r="I18" s="32"/>
      <c r="J18" s="32"/>
      <c r="K18" s="21"/>
      <c r="L18" s="21"/>
      <c r="AB18" s="7"/>
    </row>
    <row r="19" spans="1:28" ht="14.1"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2" customHeight="1" x14ac:dyDescent="0.2">
      <c r="A20" s="30"/>
      <c r="B20" s="30"/>
      <c r="C20" s="30"/>
      <c r="D20" s="32"/>
      <c r="E20" s="32"/>
      <c r="F20" s="32"/>
      <c r="G20" s="32"/>
      <c r="H20" s="32"/>
      <c r="I20" s="32"/>
      <c r="J20" s="32"/>
      <c r="K20" s="21"/>
      <c r="L20" s="21"/>
      <c r="AB20" s="7"/>
    </row>
    <row r="21" spans="1:28" ht="14.1"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2"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2" customHeight="1" thickTop="1" x14ac:dyDescent="0.2">
      <c r="A23" s="30"/>
      <c r="B23" s="30"/>
      <c r="C23" s="30"/>
      <c r="D23" s="32"/>
      <c r="E23" s="32"/>
      <c r="F23" s="32"/>
      <c r="G23" s="32"/>
      <c r="H23" s="32"/>
      <c r="I23" s="32"/>
      <c r="J23" s="32"/>
      <c r="K23" s="21"/>
      <c r="L23" s="21"/>
      <c r="AB23" s="7"/>
    </row>
    <row r="24" spans="1:28" s="57" customFormat="1" ht="45.9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4.1"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9.9499999999999993" customHeight="1" x14ac:dyDescent="0.25">
      <c r="A26" s="73"/>
      <c r="B26" s="73"/>
      <c r="C26" s="73"/>
      <c r="D26" s="74"/>
      <c r="E26" s="75"/>
      <c r="F26" s="71"/>
      <c r="G26" s="71"/>
      <c r="H26" s="71"/>
      <c r="I26" s="71"/>
      <c r="J26" s="71"/>
      <c r="K26" s="76"/>
      <c r="L26" s="76"/>
      <c r="AB26" s="78"/>
    </row>
    <row r="27" spans="1:28" ht="14.1"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2"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4.1"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2"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4.1" customHeight="1" thickBot="1" x14ac:dyDescent="0.3">
      <c r="A31" s="97"/>
      <c r="B31" s="103" t="s">
        <v>17</v>
      </c>
      <c r="C31" s="104" t="s">
        <v>18</v>
      </c>
      <c r="D31" s="105"/>
      <c r="E31" s="106"/>
      <c r="F31" s="107"/>
      <c r="G31" s="95"/>
      <c r="H31" s="95"/>
      <c r="I31" s="108">
        <v>16.09</v>
      </c>
      <c r="J31" s="109" t="s">
        <v>19</v>
      </c>
      <c r="L31" s="7"/>
      <c r="N31" s="77"/>
      <c r="O31" s="77"/>
      <c r="P31" s="77"/>
      <c r="Q31" s="108">
        <f>I31</f>
        <v>16.09</v>
      </c>
      <c r="R31" s="109" t="s">
        <v>19</v>
      </c>
      <c r="S31" s="77"/>
      <c r="T31" s="102"/>
      <c r="U31" s="77"/>
      <c r="V31" s="77"/>
      <c r="W31" s="77"/>
      <c r="X31" s="77"/>
      <c r="Y31" s="108">
        <f>I31</f>
        <v>16.09</v>
      </c>
      <c r="Z31" s="109" t="s">
        <v>19</v>
      </c>
      <c r="AB31" s="7"/>
    </row>
    <row r="32" spans="1:28" ht="3.2"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4.1"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2"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4.1" customHeight="1" x14ac:dyDescent="0.25">
      <c r="A35" s="97"/>
      <c r="B35" s="103" t="s">
        <v>22</v>
      </c>
      <c r="C35" s="122" t="s">
        <v>23</v>
      </c>
      <c r="D35" s="120"/>
      <c r="E35" s="120"/>
      <c r="F35" s="115"/>
      <c r="G35" s="95"/>
      <c r="H35" s="95"/>
      <c r="I35" s="123">
        <f>I31+I33</f>
        <v>16.09</v>
      </c>
      <c r="J35" s="109" t="s">
        <v>19</v>
      </c>
      <c r="L35" s="7"/>
      <c r="N35" s="77"/>
      <c r="O35" s="77"/>
      <c r="P35" s="77"/>
      <c r="Q35" s="123">
        <f>Q31+Q33</f>
        <v>16.09</v>
      </c>
      <c r="R35" s="109" t="s">
        <v>19</v>
      </c>
      <c r="S35" s="77"/>
      <c r="T35" s="102"/>
      <c r="U35" s="77"/>
      <c r="V35" s="77"/>
      <c r="W35" s="77"/>
      <c r="X35" s="77"/>
      <c r="Y35" s="123">
        <f>Y31+Y33</f>
        <v>16.09</v>
      </c>
      <c r="Z35" s="109" t="s">
        <v>19</v>
      </c>
      <c r="AB35" s="7"/>
    </row>
    <row r="36" spans="1:28" ht="9.9499999999999993"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4.1"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2"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4.1"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2"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4.1"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2"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4.1"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9.9499999999999993"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4.1" customHeight="1" x14ac:dyDescent="0.25">
      <c r="A45" s="133" t="s">
        <v>32</v>
      </c>
      <c r="B45" s="134" t="s">
        <v>33</v>
      </c>
      <c r="C45" s="135"/>
      <c r="D45" s="135"/>
      <c r="E45" s="135"/>
      <c r="F45" s="135"/>
      <c r="G45" s="136"/>
      <c r="H45" s="95"/>
      <c r="I45" s="137">
        <f>I31+I33+I39+I41</f>
        <v>17.59</v>
      </c>
      <c r="J45" s="138" t="s">
        <v>19</v>
      </c>
      <c r="L45" s="7"/>
      <c r="N45" s="139"/>
      <c r="O45" s="140"/>
      <c r="P45" s="86"/>
      <c r="Q45" s="137">
        <f>Q31+Q33+Q39+Q41</f>
        <v>17.59</v>
      </c>
      <c r="R45" s="138" t="s">
        <v>19</v>
      </c>
      <c r="S45" s="77"/>
      <c r="T45" s="102"/>
      <c r="U45" s="77"/>
      <c r="V45" s="139"/>
      <c r="W45" s="140"/>
      <c r="X45" s="86"/>
      <c r="Y45" s="137">
        <f>Y31+Y33+Y39+Y41</f>
        <v>17.59</v>
      </c>
      <c r="Z45" s="138" t="s">
        <v>19</v>
      </c>
      <c r="AB45" s="102"/>
    </row>
    <row r="46" spans="1:28" ht="9.9499999999999993"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4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4.1"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4.1"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4.1"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4.1"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4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9.9499999999999993"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4.1"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2"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4.1" customHeight="1" thickBot="1" x14ac:dyDescent="0.3">
      <c r="A56" s="158"/>
      <c r="B56" s="103" t="s">
        <v>37</v>
      </c>
      <c r="C56" s="162" t="s">
        <v>38</v>
      </c>
      <c r="D56" s="163"/>
      <c r="E56" s="87"/>
      <c r="F56" s="164">
        <v>23</v>
      </c>
      <c r="G56" s="165" t="s">
        <v>39</v>
      </c>
      <c r="H56" s="155"/>
      <c r="I56" s="123">
        <f>I45*F56/100</f>
        <v>4.0457000000000001</v>
      </c>
      <c r="J56" s="109" t="s">
        <v>19</v>
      </c>
      <c r="K56" s="161"/>
      <c r="L56" s="102"/>
      <c r="N56" s="166">
        <f>F56</f>
        <v>23</v>
      </c>
      <c r="O56" s="165" t="s">
        <v>39</v>
      </c>
      <c r="P56" s="155"/>
      <c r="Q56" s="123">
        <f>Q45*N56/100</f>
        <v>4.0457000000000001</v>
      </c>
      <c r="R56" s="109" t="s">
        <v>19</v>
      </c>
      <c r="T56" s="102"/>
      <c r="V56" s="167">
        <f>F56</f>
        <v>23</v>
      </c>
      <c r="W56" s="165" t="s">
        <v>39</v>
      </c>
      <c r="X56" s="155"/>
      <c r="Y56" s="123">
        <f>Y45*V56/100</f>
        <v>4.0457000000000001</v>
      </c>
      <c r="Z56" s="109" t="s">
        <v>19</v>
      </c>
      <c r="AB56" s="102"/>
    </row>
    <row r="57" spans="1:29" s="77" customFormat="1" ht="3.2"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4.1"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2"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4.1" customHeight="1" x14ac:dyDescent="0.25">
      <c r="A60" s="158"/>
      <c r="B60" s="103" t="s">
        <v>42</v>
      </c>
      <c r="C60" s="122" t="s">
        <v>43</v>
      </c>
      <c r="D60" s="87"/>
      <c r="E60" s="87"/>
      <c r="F60" s="154"/>
      <c r="G60" s="155"/>
      <c r="H60" s="155"/>
      <c r="I60" s="123">
        <f>I56+I58</f>
        <v>4.0457000000000001</v>
      </c>
      <c r="J60" s="109" t="s">
        <v>19</v>
      </c>
      <c r="K60" s="161"/>
      <c r="L60" s="102"/>
      <c r="N60" s="154"/>
      <c r="O60" s="155"/>
      <c r="P60" s="155"/>
      <c r="Q60" s="123">
        <f>Q56+Q58</f>
        <v>4.0457000000000001</v>
      </c>
      <c r="R60" s="109" t="s">
        <v>19</v>
      </c>
      <c r="T60" s="102"/>
      <c r="V60" s="154"/>
      <c r="W60" s="155"/>
      <c r="X60" s="155"/>
      <c r="Y60" s="123">
        <f>Y56+Y58</f>
        <v>4.0457000000000001</v>
      </c>
      <c r="Z60" s="109" t="s">
        <v>19</v>
      </c>
      <c r="AB60" s="152"/>
    </row>
    <row r="61" spans="1:29" s="77" customFormat="1" ht="3.2"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2"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4.1"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2"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4.1" customHeight="1" thickBot="1" x14ac:dyDescent="0.3">
      <c r="A65" s="158"/>
      <c r="B65" s="103" t="s">
        <v>46</v>
      </c>
      <c r="C65" s="162" t="s">
        <v>47</v>
      </c>
      <c r="D65" s="179"/>
      <c r="E65" s="87"/>
      <c r="F65" s="164">
        <v>77</v>
      </c>
      <c r="G65" s="165" t="s">
        <v>39</v>
      </c>
      <c r="H65" s="155"/>
      <c r="I65" s="123">
        <f>I45*F65/100</f>
        <v>13.5443</v>
      </c>
      <c r="J65" s="109" t="s">
        <v>19</v>
      </c>
      <c r="K65" s="161"/>
      <c r="L65" s="102"/>
      <c r="N65" s="166">
        <f>F65</f>
        <v>77</v>
      </c>
      <c r="O65" s="165" t="s">
        <v>39</v>
      </c>
      <c r="P65" s="155"/>
      <c r="Q65" s="123">
        <f>Q45*N65/100</f>
        <v>13.5443</v>
      </c>
      <c r="R65" s="109" t="s">
        <v>19</v>
      </c>
      <c r="T65" s="102"/>
      <c r="V65" s="167">
        <f>F65</f>
        <v>77</v>
      </c>
      <c r="W65" s="165" t="s">
        <v>39</v>
      </c>
      <c r="X65" s="155"/>
      <c r="Y65" s="123">
        <f>Y45*V65/100</f>
        <v>13.5443</v>
      </c>
      <c r="Z65" s="109" t="s">
        <v>19</v>
      </c>
      <c r="AB65" s="102"/>
    </row>
    <row r="66" spans="1:28" s="77" customFormat="1" ht="3.2"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4.1"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2"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4.1" customHeight="1" x14ac:dyDescent="0.25">
      <c r="A69" s="158"/>
      <c r="B69" s="103" t="s">
        <v>50</v>
      </c>
      <c r="C69" s="122" t="s">
        <v>51</v>
      </c>
      <c r="D69" s="87"/>
      <c r="E69" s="87"/>
      <c r="F69" s="154"/>
      <c r="G69" s="155"/>
      <c r="H69" s="155"/>
      <c r="I69" s="123">
        <f>I67+I65</f>
        <v>13.5443</v>
      </c>
      <c r="J69" s="109" t="s">
        <v>19</v>
      </c>
      <c r="K69" s="161"/>
      <c r="L69" s="102"/>
      <c r="N69" s="154"/>
      <c r="O69" s="155"/>
      <c r="P69" s="155"/>
      <c r="Q69" s="123">
        <f>Q65+Q67</f>
        <v>13.5443</v>
      </c>
      <c r="R69" s="109" t="s">
        <v>19</v>
      </c>
      <c r="T69" s="102"/>
      <c r="V69" s="154"/>
      <c r="W69" s="155"/>
      <c r="X69" s="155"/>
      <c r="Y69" s="123">
        <f>Y67+Y65</f>
        <v>13.5443</v>
      </c>
      <c r="Z69" s="109" t="s">
        <v>19</v>
      </c>
      <c r="AB69" s="152"/>
    </row>
    <row r="70" spans="1:28" s="77" customFormat="1" ht="3.2"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2" customHeight="1" x14ac:dyDescent="0.25">
      <c r="A71" s="158"/>
      <c r="B71" s="122"/>
      <c r="C71" s="87"/>
      <c r="D71" s="87"/>
      <c r="E71" s="87"/>
      <c r="G71" s="159"/>
      <c r="H71" s="159"/>
      <c r="I71" s="156"/>
      <c r="J71" s="160"/>
      <c r="K71" s="161"/>
      <c r="L71" s="102"/>
      <c r="T71" s="102"/>
      <c r="AB71" s="102"/>
    </row>
    <row r="72" spans="1:28" s="77" customFormat="1" ht="14.1"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2"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4.1" customHeight="1" thickBot="1" x14ac:dyDescent="0.3">
      <c r="A74" s="158"/>
      <c r="B74" s="103" t="s">
        <v>54</v>
      </c>
      <c r="C74" s="125" t="s">
        <v>55</v>
      </c>
      <c r="D74" s="127"/>
      <c r="E74" s="87"/>
      <c r="F74" s="164">
        <v>0</v>
      </c>
      <c r="G74" s="165" t="s">
        <v>39</v>
      </c>
      <c r="H74" s="155"/>
      <c r="I74" s="123">
        <f>I45*F74/100</f>
        <v>0</v>
      </c>
      <c r="J74" s="109" t="s">
        <v>19</v>
      </c>
      <c r="K74" s="161"/>
      <c r="L74" s="102"/>
      <c r="N74" s="166">
        <f>F74</f>
        <v>0</v>
      </c>
      <c r="O74" s="165" t="s">
        <v>39</v>
      </c>
      <c r="P74" s="155"/>
      <c r="Q74" s="123">
        <f>Q45*N74/100</f>
        <v>0</v>
      </c>
      <c r="R74" s="109" t="s">
        <v>19</v>
      </c>
      <c r="T74" s="102"/>
      <c r="V74" s="167">
        <f>F74</f>
        <v>0</v>
      </c>
      <c r="W74" s="165" t="s">
        <v>39</v>
      </c>
      <c r="X74" s="155"/>
      <c r="Y74" s="123">
        <f>Y45*V74/100</f>
        <v>0</v>
      </c>
      <c r="Z74" s="109" t="s">
        <v>19</v>
      </c>
      <c r="AB74" s="102"/>
    </row>
    <row r="75" spans="1:28" s="77" customFormat="1" ht="3.2"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4.1"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2"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4.1" customHeight="1" x14ac:dyDescent="0.25">
      <c r="A78" s="180"/>
      <c r="B78" s="103" t="s">
        <v>58</v>
      </c>
      <c r="C78" s="122" t="s">
        <v>59</v>
      </c>
      <c r="D78" s="87"/>
      <c r="E78" s="87"/>
      <c r="F78" s="154"/>
      <c r="G78" s="155"/>
      <c r="H78" s="155"/>
      <c r="I78" s="123">
        <f>I76+I74</f>
        <v>0</v>
      </c>
      <c r="J78" s="109" t="s">
        <v>19</v>
      </c>
      <c r="K78" s="161"/>
      <c r="L78" s="102"/>
      <c r="N78" s="154"/>
      <c r="O78" s="155"/>
      <c r="P78" s="155"/>
      <c r="Q78" s="123">
        <f>Q74+Q76</f>
        <v>0</v>
      </c>
      <c r="R78" s="109" t="s">
        <v>19</v>
      </c>
      <c r="T78" s="102"/>
      <c r="V78" s="154"/>
      <c r="W78" s="155"/>
      <c r="X78" s="155"/>
      <c r="Y78" s="123">
        <f>Y76+Y74</f>
        <v>0</v>
      </c>
      <c r="Z78" s="109" t="s">
        <v>19</v>
      </c>
      <c r="AB78" s="102"/>
    </row>
    <row r="79" spans="1:28" s="77" customFormat="1" ht="9.9499999999999993" customHeight="1" x14ac:dyDescent="0.25">
      <c r="A79" s="180"/>
      <c r="B79" s="141"/>
      <c r="C79" s="181"/>
      <c r="D79" s="181"/>
      <c r="E79" s="88"/>
      <c r="F79" s="73"/>
      <c r="G79" s="71"/>
      <c r="H79" s="71"/>
      <c r="I79" s="89"/>
      <c r="J79" s="90"/>
      <c r="K79" s="161"/>
      <c r="L79" s="102"/>
      <c r="T79" s="152"/>
      <c r="AB79" s="152"/>
    </row>
    <row r="80" spans="1:28" s="77" customFormat="1" ht="14.1" customHeight="1" x14ac:dyDescent="0.25">
      <c r="A80" s="133" t="s">
        <v>60</v>
      </c>
      <c r="B80" s="182" t="s">
        <v>61</v>
      </c>
      <c r="C80" s="183"/>
      <c r="D80" s="183"/>
      <c r="E80" s="183"/>
      <c r="F80" s="184"/>
      <c r="G80" s="185"/>
      <c r="H80" s="86"/>
      <c r="I80" s="186">
        <f>I60+I69+I78</f>
        <v>17.59</v>
      </c>
      <c r="J80" s="138" t="s">
        <v>19</v>
      </c>
      <c r="K80" s="8"/>
      <c r="L80" s="102"/>
      <c r="M80" s="8"/>
      <c r="N80" s="187"/>
      <c r="O80" s="188"/>
      <c r="P80" s="145"/>
      <c r="Q80" s="186">
        <f>Q60+Q69+Q78</f>
        <v>17.59</v>
      </c>
      <c r="R80" s="138" t="s">
        <v>19</v>
      </c>
      <c r="S80" s="145"/>
      <c r="T80" s="189"/>
      <c r="U80" s="145"/>
      <c r="V80" s="187"/>
      <c r="W80" s="188"/>
      <c r="X80" s="145"/>
      <c r="Y80" s="186">
        <f>Y60+Y69+Y78</f>
        <v>17.59</v>
      </c>
      <c r="Z80" s="138" t="s">
        <v>19</v>
      </c>
      <c r="AB80" s="102"/>
    </row>
    <row r="81" spans="1:28" s="77" customFormat="1" ht="9.9499999999999993"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4.1"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9.9499999999999993"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6"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4.1"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9.9499999999999993"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4.1"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2"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4.1"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2"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4.1"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9.9499999999999993"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4.1" customHeight="1" x14ac:dyDescent="0.25">
      <c r="A94" s="243" t="s">
        <v>71</v>
      </c>
      <c r="B94" s="244" t="s">
        <v>72</v>
      </c>
      <c r="C94" s="245"/>
      <c r="D94" s="245"/>
      <c r="E94" s="245"/>
      <c r="F94" s="246"/>
      <c r="G94" s="247"/>
      <c r="H94" s="248"/>
      <c r="I94" s="249">
        <f>I45+I80+I92</f>
        <v>35.18</v>
      </c>
      <c r="J94" s="250" t="s">
        <v>19</v>
      </c>
      <c r="K94" s="251"/>
      <c r="L94" s="252"/>
      <c r="M94" s="251"/>
      <c r="N94" s="253"/>
      <c r="O94" s="254"/>
      <c r="P94" s="255"/>
      <c r="Q94" s="249">
        <f>Q45+Q80+Q92</f>
        <v>35.18</v>
      </c>
      <c r="R94" s="250" t="s">
        <v>19</v>
      </c>
      <c r="S94" s="255"/>
      <c r="T94" s="256"/>
      <c r="U94" s="255"/>
      <c r="V94" s="253"/>
      <c r="W94" s="254"/>
      <c r="X94" s="255"/>
      <c r="Y94" s="249">
        <f>Y45+Y80+Y92</f>
        <v>35.18</v>
      </c>
      <c r="Z94" s="250" t="s">
        <v>19</v>
      </c>
      <c r="AB94" s="7"/>
    </row>
    <row r="95" spans="1:28" ht="9.9499999999999993"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9.9499999999999993"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2"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1.2840699999999998</v>
      </c>
      <c r="J100" s="109" t="s">
        <v>19</v>
      </c>
      <c r="L100" s="7"/>
      <c r="N100" s="274">
        <v>0</v>
      </c>
      <c r="O100" s="165" t="s">
        <v>39</v>
      </c>
      <c r="P100" s="155"/>
      <c r="Q100" s="273">
        <f>(Q45+Q92)*N100/100</f>
        <v>0</v>
      </c>
      <c r="R100" s="109" t="s">
        <v>19</v>
      </c>
      <c r="T100" s="275"/>
      <c r="V100" s="276">
        <v>13</v>
      </c>
      <c r="W100" s="165" t="s">
        <v>39</v>
      </c>
      <c r="X100" s="155"/>
      <c r="Y100" s="273">
        <f>(Y45+Y92)*V100/100</f>
        <v>2.2866999999999997</v>
      </c>
      <c r="Z100" s="109" t="s">
        <v>19</v>
      </c>
      <c r="AB100" s="7"/>
    </row>
    <row r="101" spans="1:28" ht="3.2"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0.25505499999999998</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2"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1.6358700000000002</v>
      </c>
      <c r="J104" s="109" t="s">
        <v>19</v>
      </c>
      <c r="L104" s="7"/>
      <c r="N104" s="274">
        <v>0</v>
      </c>
      <c r="O104" s="165" t="s">
        <v>39</v>
      </c>
      <c r="P104" s="155"/>
      <c r="Q104" s="273">
        <f>(Q45+Q92)*N104/100</f>
        <v>0</v>
      </c>
      <c r="R104" s="109" t="s">
        <v>19</v>
      </c>
      <c r="T104" s="102"/>
      <c r="V104" s="276">
        <v>15</v>
      </c>
      <c r="W104" s="165" t="s">
        <v>39</v>
      </c>
      <c r="X104" s="155"/>
      <c r="Y104" s="273">
        <f>(Y45+Y92)*V104/100</f>
        <v>2.6385000000000001</v>
      </c>
      <c r="Z104" s="109" t="s">
        <v>19</v>
      </c>
      <c r="AB104" s="7"/>
    </row>
    <row r="105" spans="1:28" ht="3.2"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0.22867000000000001</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2"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0.31662000000000001</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2"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6.1564999999999995E-2</v>
      </c>
      <c r="J110" s="109" t="s">
        <v>19</v>
      </c>
      <c r="L110" s="7"/>
      <c r="N110" s="274">
        <v>0.35</v>
      </c>
      <c r="O110" s="165" t="s">
        <v>39</v>
      </c>
      <c r="P110" s="155"/>
      <c r="Q110" s="273">
        <f>(Q45+Q92)*N110/100</f>
        <v>6.1564999999999995E-2</v>
      </c>
      <c r="R110" s="109" t="s">
        <v>19</v>
      </c>
      <c r="T110" s="102"/>
      <c r="V110" s="276">
        <v>0.22</v>
      </c>
      <c r="W110" s="165" t="s">
        <v>39</v>
      </c>
      <c r="X110" s="155"/>
      <c r="Y110" s="273">
        <f>(Y45+Y92)*V110/100</f>
        <v>3.8698000000000003E-2</v>
      </c>
      <c r="Z110" s="109" t="s">
        <v>19</v>
      </c>
      <c r="AB110" s="7"/>
    </row>
    <row r="111" spans="1:28" ht="3.2"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2.6385000000000002E-2</v>
      </c>
      <c r="J112" s="109" t="s">
        <v>19</v>
      </c>
      <c r="L112" s="7"/>
      <c r="N112" s="274">
        <v>0.15</v>
      </c>
      <c r="O112" s="165" t="s">
        <v>39</v>
      </c>
      <c r="P112" s="155"/>
      <c r="Q112" s="273">
        <f>(Q45+Q92)*N112/100</f>
        <v>2.6385000000000002E-2</v>
      </c>
      <c r="R112" s="109" t="s">
        <v>19</v>
      </c>
      <c r="T112" s="102"/>
      <c r="V112" s="276">
        <v>0.15</v>
      </c>
      <c r="W112" s="165" t="s">
        <v>39</v>
      </c>
      <c r="X112" s="155"/>
      <c r="Y112" s="273">
        <f>(Y45+Y92)*V112/100</f>
        <v>2.6385000000000002E-2</v>
      </c>
      <c r="Z112" s="109" t="s">
        <v>19</v>
      </c>
      <c r="AB112" s="7"/>
    </row>
    <row r="113" spans="1:28" ht="3.2"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0.3518</v>
      </c>
      <c r="J114" s="109" t="s">
        <v>19</v>
      </c>
      <c r="L114" s="7"/>
      <c r="N114" s="274">
        <v>2</v>
      </c>
      <c r="O114" s="165" t="s">
        <v>39</v>
      </c>
      <c r="P114" s="155"/>
      <c r="Q114" s="273">
        <f>(Q45+Q92)*N114/100</f>
        <v>0.3518</v>
      </c>
      <c r="R114" s="109" t="s">
        <v>19</v>
      </c>
      <c r="T114" s="102"/>
      <c r="V114" s="276">
        <v>2</v>
      </c>
      <c r="W114" s="165" t="s">
        <v>39</v>
      </c>
      <c r="X114" s="155"/>
      <c r="Y114" s="273">
        <f>(Y45+Y92)*V114/100</f>
        <v>0.3518</v>
      </c>
      <c r="Z114" s="109" t="s">
        <v>19</v>
      </c>
      <c r="AB114" s="7"/>
    </row>
    <row r="115" spans="1:28" ht="3.2"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4.1600349999999997</v>
      </c>
      <c r="J116" s="138" t="s">
        <v>19</v>
      </c>
      <c r="L116" s="98"/>
      <c r="N116" s="296">
        <f>SUM(N100:N114)</f>
        <v>2.5</v>
      </c>
      <c r="O116" s="297" t="s">
        <v>39</v>
      </c>
      <c r="P116" s="298"/>
      <c r="Q116" s="295">
        <f>SUM(Q100:Q114)</f>
        <v>0.43974999999999997</v>
      </c>
      <c r="R116" s="138" t="s">
        <v>19</v>
      </c>
      <c r="S116" s="77"/>
      <c r="T116" s="78"/>
      <c r="U116" s="86"/>
      <c r="V116" s="292">
        <f>SUM(V100:V114)</f>
        <v>30.369999999999997</v>
      </c>
      <c r="W116" s="293" t="s">
        <v>39</v>
      </c>
      <c r="X116" s="294"/>
      <c r="Y116" s="295">
        <f>SUM(Y100:Y114)</f>
        <v>5.3420830000000006</v>
      </c>
      <c r="Z116" s="138" t="s">
        <v>19</v>
      </c>
      <c r="AB116" s="7"/>
    </row>
    <row r="117" spans="1:28" ht="9.9499999999999993"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9.9499999999999993"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9.9499999999999993"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2"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2"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2"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0</v>
      </c>
      <c r="G127" s="165" t="s">
        <v>39</v>
      </c>
      <c r="H127" s="155"/>
      <c r="I127" s="273">
        <f>I94*F127/100</f>
        <v>0</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2"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2"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2"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0.1</v>
      </c>
      <c r="G132" s="165" t="s">
        <v>39</v>
      </c>
      <c r="H132" s="155"/>
      <c r="I132" s="273">
        <f>I94*F132/100</f>
        <v>3.5180000000000003E-2</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2"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4.1600350000000012E-3</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2"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2"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0.7</v>
      </c>
      <c r="G137" s="165" t="s">
        <v>39</v>
      </c>
      <c r="H137" s="155"/>
      <c r="I137" s="273">
        <f>I94*F137/100</f>
        <v>0.24625999999999998</v>
      </c>
      <c r="J137" s="109" t="s">
        <v>19</v>
      </c>
      <c r="L137" s="7"/>
      <c r="N137" s="327">
        <v>0</v>
      </c>
      <c r="O137" s="165" t="s">
        <v>39</v>
      </c>
      <c r="P137" s="155"/>
      <c r="Q137" s="273">
        <f>Q94*N137/100</f>
        <v>0</v>
      </c>
      <c r="R137" s="109" t="s">
        <v>19</v>
      </c>
      <c r="T137" s="102"/>
      <c r="V137" s="328">
        <v>1.1000000000000001</v>
      </c>
      <c r="W137" s="165" t="s">
        <v>39</v>
      </c>
      <c r="X137" s="155"/>
      <c r="Y137" s="273">
        <f>Y94*V137/100</f>
        <v>0.38697999999999999</v>
      </c>
      <c r="Z137" s="109" t="s">
        <v>19</v>
      </c>
      <c r="AB137" s="7"/>
    </row>
    <row r="138" spans="1:28" ht="3.2"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2.9120244999999999E-2</v>
      </c>
      <c r="J139" s="109" t="s">
        <v>19</v>
      </c>
      <c r="L139" s="7"/>
      <c r="N139" s="277"/>
      <c r="O139" s="311"/>
      <c r="P139" s="262"/>
      <c r="Q139" s="273">
        <f>(((Q45+Q92)*N137/100)*N116/100)+(Q118*N137/100)</f>
        <v>0</v>
      </c>
      <c r="R139" s="109" t="s">
        <v>19</v>
      </c>
      <c r="T139" s="102"/>
      <c r="V139" s="277"/>
      <c r="W139" s="311"/>
      <c r="X139" s="262"/>
      <c r="Y139" s="273">
        <f>(((Y45+Y92)*V137/100)*V116/100)+(Y118*V137/100)</f>
        <v>5.8762912999999993E-2</v>
      </c>
      <c r="Z139" s="109" t="s">
        <v>19</v>
      </c>
      <c r="AB139" s="7"/>
    </row>
    <row r="140" spans="1:28" ht="3.2"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2"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2"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2"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0.31472027999999996</v>
      </c>
      <c r="J146" s="138" t="s">
        <v>19</v>
      </c>
      <c r="L146" s="7"/>
      <c r="N146" s="335"/>
      <c r="O146" s="336"/>
      <c r="P146" s="77"/>
      <c r="Q146" s="295">
        <f>SUM(Q122:Q144)</f>
        <v>0</v>
      </c>
      <c r="R146" s="138" t="s">
        <v>19</v>
      </c>
      <c r="S146" s="86"/>
      <c r="T146" s="78"/>
      <c r="U146" s="77"/>
      <c r="V146" s="335"/>
      <c r="W146" s="336"/>
      <c r="X146" s="77"/>
      <c r="Y146" s="295">
        <f>SUM(Y122:Y144)</f>
        <v>0.44574291299999996</v>
      </c>
      <c r="Z146" s="138" t="s">
        <v>19</v>
      </c>
      <c r="AB146" s="7"/>
    </row>
    <row r="147" spans="1:28" ht="9.9499999999999993"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2"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1.7590000000000001E-2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2"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8.7950000000000007E-3</v>
      </c>
      <c r="J152" s="109" t="s">
        <v>19</v>
      </c>
      <c r="L152" s="7"/>
      <c r="N152" s="327">
        <v>0</v>
      </c>
      <c r="O152" s="341" t="s">
        <v>119</v>
      </c>
      <c r="Q152" s="342">
        <f>(Q45+Q92)*N152/100</f>
        <v>0</v>
      </c>
      <c r="R152" s="109" t="s">
        <v>19</v>
      </c>
      <c r="S152" s="77"/>
      <c r="T152" s="78"/>
      <c r="U152" s="77"/>
      <c r="V152" s="328">
        <v>2</v>
      </c>
      <c r="W152" s="341" t="s">
        <v>119</v>
      </c>
      <c r="Y152" s="342">
        <f>(Y45+Y92)*V152/100</f>
        <v>0.3518</v>
      </c>
      <c r="Z152" s="109" t="s">
        <v>19</v>
      </c>
      <c r="AB152" s="7"/>
    </row>
    <row r="153" spans="1:28" ht="3.2"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2.6385000000000002E-2</v>
      </c>
      <c r="J154" s="109" t="s">
        <v>19</v>
      </c>
      <c r="L154" s="7"/>
      <c r="N154" s="335"/>
      <c r="O154" s="336"/>
      <c r="P154" s="77"/>
      <c r="Q154" s="348">
        <f>SUM(Q150:Q152)</f>
        <v>0</v>
      </c>
      <c r="R154" s="109" t="s">
        <v>19</v>
      </c>
      <c r="S154" s="77"/>
      <c r="T154" s="78"/>
      <c r="U154" s="77"/>
      <c r="V154" s="335"/>
      <c r="W154" s="336"/>
      <c r="X154" s="77"/>
      <c r="Y154" s="348">
        <f>SUM(Y150:Y152)</f>
        <v>0.3518</v>
      </c>
      <c r="Z154" s="109" t="s">
        <v>19</v>
      </c>
      <c r="AB154" s="7"/>
    </row>
    <row r="155" spans="1:28" ht="9.9499999999999993"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4.5011402799999995</v>
      </c>
      <c r="J156" s="250" t="s">
        <v>19</v>
      </c>
      <c r="K156" s="251"/>
      <c r="L156" s="357"/>
      <c r="M156" s="251"/>
      <c r="N156" s="358"/>
      <c r="O156" s="359"/>
      <c r="P156" s="360"/>
      <c r="Q156" s="356">
        <f>Q154+Q146+Q118+Q116</f>
        <v>0.43974999999999997</v>
      </c>
      <c r="R156" s="250" t="s">
        <v>19</v>
      </c>
      <c r="S156" s="360"/>
      <c r="T156" s="361"/>
      <c r="U156" s="360"/>
      <c r="V156" s="358"/>
      <c r="W156" s="359"/>
      <c r="X156" s="360"/>
      <c r="Y156" s="356">
        <f>Y154+Y146+Y118+Y116</f>
        <v>6.1396259130000006</v>
      </c>
      <c r="Z156" s="250" t="s">
        <v>19</v>
      </c>
      <c r="AB156" s="7"/>
    </row>
    <row r="157" spans="1:28" ht="9.9499999999999993"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2"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8.7950000000000007E-3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2"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8.7950000000000007E-3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2"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8.7950000000000007E-3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2"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8.7950000000000007E-3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2"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3.5180000000000003E-2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9.9499999999999993"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2"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8.7950000000000007E-3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2"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8.7950000000000007E-3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2"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2"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2"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8.7950000000000007E-3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2"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1.3192500000000001E-2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2"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8.7950000000000007E-3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2"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2"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1.7590000000000001E-2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2"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2.6385000000000002E-2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2"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2" customHeight="1" x14ac:dyDescent="0.2">
      <c r="A193" s="311"/>
      <c r="B193" s="280"/>
      <c r="C193" s="322"/>
      <c r="D193" s="322"/>
      <c r="E193" s="282"/>
      <c r="F193" s="277"/>
      <c r="G193" s="311"/>
      <c r="H193" s="311"/>
      <c r="I193" s="283"/>
      <c r="J193" s="311"/>
      <c r="L193" s="7"/>
      <c r="T193" s="78"/>
      <c r="AB193" s="7"/>
    </row>
    <row r="194" spans="1:28" ht="14.1" customHeight="1" x14ac:dyDescent="0.25">
      <c r="A194" s="374" t="s">
        <v>159</v>
      </c>
      <c r="B194" s="386"/>
      <c r="C194" s="386"/>
      <c r="D194" s="386"/>
      <c r="E194" s="386"/>
      <c r="F194" s="386"/>
      <c r="G194" s="387"/>
      <c r="H194" s="190"/>
      <c r="I194" s="388">
        <f>SUM(I172:I192)</f>
        <v>9.2347500000000013E-2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9.9499999999999993" customHeight="1" x14ac:dyDescent="0.2">
      <c r="A195" s="391"/>
      <c r="B195" s="299"/>
      <c r="C195" s="299"/>
      <c r="D195" s="299"/>
      <c r="E195" s="299"/>
      <c r="F195" s="299"/>
      <c r="G195" s="299"/>
      <c r="H195" s="299"/>
      <c r="I195" s="392"/>
      <c r="J195" s="392"/>
      <c r="L195" s="7"/>
      <c r="T195" s="78"/>
      <c r="U195" s="77"/>
      <c r="AB195" s="7"/>
    </row>
    <row r="196" spans="1:28" ht="14.1" customHeight="1" thickBot="1" x14ac:dyDescent="0.3">
      <c r="A196" s="79" t="s">
        <v>160</v>
      </c>
      <c r="B196" s="80" t="s">
        <v>161</v>
      </c>
      <c r="C196" s="393"/>
      <c r="D196" s="393"/>
      <c r="E196" s="394"/>
      <c r="F196" s="395"/>
      <c r="G196" s="396"/>
      <c r="H196" s="396"/>
      <c r="I196" s="397">
        <f>I94+I194+I168+I156</f>
        <v>39.80866778</v>
      </c>
      <c r="J196" s="398" t="s">
        <v>19</v>
      </c>
      <c r="K196" s="16"/>
      <c r="L196" s="7"/>
      <c r="M196" s="16"/>
      <c r="N196" s="16"/>
      <c r="O196" s="16"/>
      <c r="P196" s="16"/>
      <c r="Q196" s="399">
        <f>Q94+Q194+Q168+Q156</f>
        <v>35.619749999999996</v>
      </c>
      <c r="R196" s="400" t="s">
        <v>19</v>
      </c>
      <c r="S196" s="401"/>
      <c r="T196" s="78"/>
      <c r="U196" s="85"/>
      <c r="V196" s="16"/>
      <c r="W196" s="16"/>
      <c r="X196" s="16"/>
      <c r="Y196" s="399">
        <f>Y94+Y194+Y168+Y156</f>
        <v>41.319625913000003</v>
      </c>
      <c r="Z196" s="400" t="s">
        <v>19</v>
      </c>
      <c r="AB196" s="7"/>
    </row>
    <row r="197" spans="1:28" ht="9.9499999999999993" customHeight="1" thickTop="1" x14ac:dyDescent="0.2">
      <c r="A197" s="299"/>
      <c r="B197" s="299"/>
      <c r="C197" s="299"/>
      <c r="D197" s="299"/>
      <c r="E197" s="299"/>
      <c r="F197" s="299"/>
      <c r="G197" s="299"/>
      <c r="H197" s="299"/>
      <c r="I197" s="402"/>
      <c r="J197" s="403"/>
      <c r="L197" s="7"/>
      <c r="T197" s="78"/>
      <c r="U197" s="77"/>
      <c r="Z197" s="404"/>
      <c r="AB197" s="7"/>
    </row>
    <row r="198" spans="1:28" ht="14.1" customHeight="1" thickBot="1" x14ac:dyDescent="0.3">
      <c r="A198" s="79" t="s">
        <v>162</v>
      </c>
      <c r="B198" s="80" t="s">
        <v>163</v>
      </c>
      <c r="C198" s="80"/>
      <c r="D198" s="80"/>
      <c r="E198" s="80"/>
      <c r="F198" s="405">
        <v>0.5</v>
      </c>
      <c r="G198" s="406" t="s">
        <v>119</v>
      </c>
      <c r="H198" s="407"/>
      <c r="I198" s="408">
        <f>I196*F198/100</f>
        <v>0.19904333890000001</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9.9499999999999993" customHeight="1" thickTop="1" x14ac:dyDescent="0.2">
      <c r="A199" s="299"/>
      <c r="B199" s="299"/>
      <c r="C199" s="299"/>
      <c r="D199" s="299"/>
      <c r="E199" s="299"/>
      <c r="F199" s="299"/>
      <c r="G199" s="299"/>
      <c r="H199" s="299"/>
      <c r="I199" s="379"/>
      <c r="J199" s="416"/>
      <c r="K199" s="77"/>
      <c r="L199" s="7"/>
      <c r="T199" s="78"/>
      <c r="Z199" s="404"/>
      <c r="AB199" s="7"/>
    </row>
    <row r="200" spans="1:28" ht="14.1" customHeight="1" x14ac:dyDescent="0.25">
      <c r="A200" s="60" t="s">
        <v>164</v>
      </c>
      <c r="B200" s="417"/>
      <c r="C200" s="417"/>
      <c r="D200" s="417"/>
      <c r="E200" s="417"/>
      <c r="F200" s="417"/>
      <c r="G200" s="418"/>
      <c r="H200" s="311"/>
      <c r="I200" s="295">
        <f>I196+I198</f>
        <v>40.007711118899998</v>
      </c>
      <c r="J200" s="138" t="s">
        <v>19</v>
      </c>
      <c r="K200" s="419"/>
      <c r="L200" s="29"/>
      <c r="M200" s="28"/>
      <c r="N200" s="420"/>
      <c r="O200" s="421"/>
      <c r="P200" s="422"/>
      <c r="Q200" s="295">
        <f>Q196+Q198</f>
        <v>35.619749999999996</v>
      </c>
      <c r="R200" s="138" t="s">
        <v>19</v>
      </c>
      <c r="S200" s="422"/>
      <c r="T200" s="423"/>
      <c r="U200" s="422"/>
      <c r="V200" s="335"/>
      <c r="W200" s="336"/>
      <c r="X200" s="77"/>
      <c r="Y200" s="295">
        <f>Y196+Y198</f>
        <v>41.319625913000003</v>
      </c>
      <c r="Z200" s="138" t="s">
        <v>19</v>
      </c>
      <c r="AB200" s="7"/>
    </row>
    <row r="201" spans="1:28" ht="9.9499999999999993"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2.1"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9.9499999999999993" customHeight="1" thickBot="1" x14ac:dyDescent="0.25">
      <c r="A203" s="299"/>
      <c r="B203" s="299"/>
      <c r="C203" s="299"/>
      <c r="D203" s="299"/>
      <c r="E203" s="299"/>
      <c r="F203" s="299"/>
      <c r="G203" s="299"/>
      <c r="H203" s="299"/>
      <c r="I203" s="379"/>
      <c r="J203" s="416"/>
      <c r="L203" s="77"/>
      <c r="AB203" s="7"/>
    </row>
    <row r="204" spans="1:28" ht="14.1"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9.9499999999999993" customHeight="1" thickBot="1" x14ac:dyDescent="0.25">
      <c r="A205" s="299"/>
      <c r="B205" s="299"/>
      <c r="C205" s="299"/>
      <c r="D205" s="299"/>
      <c r="E205" s="299"/>
      <c r="F205" s="299"/>
      <c r="G205" s="299"/>
      <c r="H205" s="299"/>
      <c r="I205" s="379"/>
      <c r="J205" s="416"/>
      <c r="L205" s="77"/>
      <c r="AB205" s="7"/>
    </row>
    <row r="206" spans="1:28" ht="14.1"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4.1"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4.1"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9.9499999999999993" customHeight="1" thickBot="1" x14ac:dyDescent="0.25">
      <c r="A209" s="299"/>
      <c r="B209" s="299"/>
      <c r="C209" s="299"/>
      <c r="D209" s="299"/>
      <c r="E209" s="299"/>
      <c r="F209" s="299"/>
      <c r="G209" s="299"/>
      <c r="H209" s="299"/>
      <c r="I209" s="379"/>
      <c r="J209" s="416"/>
      <c r="L209" s="77"/>
      <c r="AB209" s="7"/>
    </row>
    <row r="210" spans="1:28" ht="14.1"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4.1"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4.1"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2" customHeight="1" x14ac:dyDescent="0.2"/>
    <row r="214" spans="1:28" x14ac:dyDescent="0.2">
      <c r="A214" s="466" t="s">
        <v>171</v>
      </c>
      <c r="B214" s="467"/>
      <c r="C214" s="467"/>
      <c r="D214" s="467"/>
    </row>
  </sheetData>
  <sheetProtection algorithmName="SHA-512" hashValue="xu+yXVtgTF9O+8akHevPqhS+/suc4S696AWbfncdkZj6yn6MqmCwemGdQpX3UBt9Wx8mccyizbfEIMh88JVuOg==" saltValue="k1O0PbIzvvSYlD6gRmG8CQ==" spinCount="100000" sheet="1" objects="1" scenarios="1"/>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2026-03-18T11:42:09Z</dcterms:created>
  <dcterms:modified xsi:type="dcterms:W3CDTF">2026-03-18T11:43:23Z</dcterms:modified>
</cp:coreProperties>
</file>